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4" i="1"/>
</calcChain>
</file>

<file path=xl/sharedStrings.xml><?xml version="1.0" encoding="utf-8"?>
<sst xmlns="http://schemas.openxmlformats.org/spreadsheetml/2006/main" count="132" uniqueCount="111">
  <si>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</si>
  <si>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</si>
  <si>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</si>
  <si>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</si>
  <si>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</si>
  <si>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</si>
  <si>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</si>
  <si>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</si>
  <si>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</si>
  <si>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</si>
  <si>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</si>
  <si>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</si>
  <si>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</si>
  <si>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</si>
  <si>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</si>
  <si>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</si>
  <si>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</si>
  <si>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</si>
  <si>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</si>
  <si>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</si>
  <si>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</si>
  <si>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</si>
  <si>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</si>
  <si>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</si>
  <si>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</si>
  <si>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</si>
  <si>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</si>
  <si>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</si>
  <si>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</si>
  <si>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</si>
  <si>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</si>
  <si>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</si>
  <si>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</si>
  <si>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</si>
  <si>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</si>
  <si>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</si>
  <si>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</si>
  <si>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</si>
  <si>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</si>
  <si>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</si>
  <si>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</si>
  <si>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</si>
  <si>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</si>
  <si>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</si>
  <si>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</si>
  <si>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</si>
  <si>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</si>
  <si>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</si>
  <si>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</si>
  <si>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</si>
  <si>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</si>
  <si>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</si>
  <si>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</si>
  <si>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</si>
  <si>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</si>
  <si>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</si>
  <si>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</si>
  <si>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</si>
  <si>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</si>
  <si>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</si>
  <si>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</si>
  <si>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</si>
  <si>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</si>
  <si>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</si>
  <si>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</si>
  <si>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</si>
  <si>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</si>
  <si>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</si>
  <si>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</si>
  <si>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</si>
  <si>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</si>
  <si>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</si>
  <si>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</si>
  <si>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</si>
  <si>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</si>
  <si>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</si>
  <si>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</si>
  <si>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</si>
  <si>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</si>
  <si>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</si>
  <si>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</si>
  <si>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</si>
  <si>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</si>
  <si>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</si>
  <si>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</si>
  <si>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</si>
  <si>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</si>
  <si>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</si>
  <si>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</si>
  <si>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ремонт кровли</t>
  </si>
  <si>
    <t>ремонтно-строительные работы</t>
  </si>
  <si>
    <t>мп.</t>
  </si>
  <si>
    <t>ул. Московская, д. 238</t>
  </si>
  <si>
    <t>Обслуживание коллективных приборов учета (КПУ),</t>
  </si>
  <si>
    <t>руб/мес</t>
  </si>
  <si>
    <t>5</t>
  </si>
  <si>
    <t>Текущий ремонт общего имущества (в том числе на начало 2020года зачислены остатки капитального ремонта)*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</si>
  <si>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</si>
  <si>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</si>
  <si>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</si>
  <si>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</si>
  <si>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смена труб ц.о.</t>
  </si>
  <si>
    <t>чердак</t>
  </si>
  <si>
    <t>ремонт поэтажного щита</t>
  </si>
  <si>
    <t>подъезд № 3</t>
  </si>
  <si>
    <t>крыша кв.18</t>
  </si>
  <si>
    <t>благоустройство</t>
  </si>
  <si>
    <t>сантехнические работы</t>
  </si>
  <si>
    <t xml:space="preserve"> дезинфекция</t>
  </si>
  <si>
    <t>подъезд</t>
  </si>
  <si>
    <t>Управление многоквартирным домом, c учетом услуг расчетного центра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</si>
</sst>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21" fillId="0" borderId="16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workbookViewId="0">
      <selection activeCell="A50" sqref="A50:XFD5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0" ht="14.25">
      <c r="B2" s="2" t="s">
        <v>0</v>
      </c>
      <c r="C2" s="2"/>
      <c r="D2" s="2"/>
      <c r="E2" s="2"/>
      <c r="G2" s="2"/>
      <c r="H2" s="2"/>
      <c r="I2" s="2"/>
      <c r="J2" s="2" t="s">
        <v>1</v>
      </c>
    </row>
    <row r="3" spans="2:10" ht="14.25">
      <c r="B3" s="2" t="s">
        <v>2</v>
      </c>
      <c r="C3" s="2"/>
      <c r="D3" s="2"/>
      <c r="E3" s="2"/>
      <c r="G3" s="2"/>
      <c r="H3" s="2"/>
      <c r="I3" s="2"/>
      <c r="J3" s="2" t="s">
        <v>3</v>
      </c>
    </row>
    <row r="4" spans="2:10" ht="14.25">
      <c r="B4" s="2" t="s">
        <v>4</v>
      </c>
      <c r="C4" s="2"/>
      <c r="D4" s="2"/>
      <c r="E4" s="2"/>
      <c r="G4" s="2"/>
      <c r="H4" s="2"/>
      <c r="I4" s="2"/>
      <c r="J4" s="2" t="s">
        <v>5</v>
      </c>
    </row>
    <row r="5" spans="2:10" ht="15">
      <c r="B5" s="2" t="s">
        <v>6</v>
      </c>
      <c r="C5" s="2"/>
      <c r="D5" s="2"/>
      <c r="E5" s="2"/>
      <c r="F5" s="2"/>
      <c r="G5" s="2"/>
      <c r="H5" s="2"/>
      <c r="I5" s="2"/>
      <c r="J5" s="112" t="s">
        <v>7</v>
      </c>
    </row>
    <row r="6" spans="2:10" ht="15">
      <c r="B6" s="2"/>
      <c r="C6" s="2"/>
      <c r="D6" s="2"/>
      <c r="E6" s="2"/>
      <c r="F6" s="2"/>
      <c r="G6" s="2"/>
      <c r="H6" s="2"/>
      <c r="I6" s="2"/>
      <c r="J6" s="112"/>
    </row>
    <row r="7" spans="2:10" ht="14.25">
      <c r="B7" s="2" t="s">
        <v>8</v>
      </c>
      <c r="C7" s="2"/>
      <c r="D7" s="2"/>
      <c r="E7" s="2"/>
      <c r="F7" s="2"/>
      <c r="G7" s="2"/>
      <c r="H7" s="2"/>
      <c r="I7" s="2"/>
    </row>
    <row r="8" spans="2:10" ht="14.25">
      <c r="B8" s="2"/>
      <c r="C8" s="2"/>
      <c r="D8" s="2"/>
      <c r="E8" s="2"/>
      <c r="F8" s="2"/>
      <c r="G8" s="2"/>
      <c r="H8" s="2"/>
      <c r="I8" s="2"/>
    </row>
    <row r="9" spans="2:10" ht="14.25">
      <c r="B9" s="2" t="s">
        <v>9</v>
      </c>
      <c r="C9" s="2"/>
      <c r="D9" s="2"/>
      <c r="E9" s="2"/>
      <c r="F9" s="2"/>
      <c r="G9" s="2" t="s">
        <v>92</v>
      </c>
      <c r="H9" s="2"/>
      <c r="I9" s="2"/>
      <c r="J9" s="2"/>
    </row>
    <row r="10" spans="2:10" ht="14.25">
      <c r="B10" s="2" t="s">
        <v>10</v>
      </c>
      <c r="C10" s="2"/>
      <c r="D10" s="2"/>
      <c r="E10" s="2"/>
      <c r="F10" s="2"/>
      <c r="G10" s="5"/>
      <c r="H10" s="6">
        <v>4516.6000000000004</v>
      </c>
      <c r="I10" s="2" t="s">
        <v>11</v>
      </c>
      <c r="J10" s="2"/>
    </row>
    <row r="11" spans="2:10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0" ht="14.25">
      <c r="B12" s="2" t="s">
        <v>13</v>
      </c>
      <c r="C12" s="2"/>
      <c r="D12" s="2"/>
      <c r="E12" s="2"/>
      <c r="F12" s="2"/>
      <c r="G12" s="2"/>
      <c r="H12" s="2"/>
      <c r="I12" s="6">
        <v>4516.6000000000004</v>
      </c>
      <c r="J12" s="2" t="s">
        <v>11</v>
      </c>
    </row>
    <row r="13" spans="2:10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0" ht="14.25">
      <c r="B14" s="2"/>
      <c r="C14" s="2"/>
      <c r="D14" s="2"/>
      <c r="E14" s="2"/>
      <c r="F14" s="2"/>
      <c r="G14" s="2"/>
      <c r="H14" s="2"/>
      <c r="I14" s="2"/>
      <c r="J14" s="2"/>
    </row>
    <row r="15" spans="2:10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0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516519.23600000009</v>
      </c>
      <c r="G22" s="20">
        <v>477665.28049636964</v>
      </c>
      <c r="H22" s="17">
        <v>516274.61548808921</v>
      </c>
      <c r="I22" s="17">
        <v>-38609.334991719516</v>
      </c>
      <c r="J22" s="17">
        <v>38853.95550363035</v>
      </c>
      <c r="K22" s="92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71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104604.45600000002</v>
      </c>
      <c r="G24" s="26">
        <v>96735.829533534896</v>
      </c>
      <c r="H24" s="26">
        <v>104359.83548808919</v>
      </c>
      <c r="I24" s="26">
        <v>-7624.0059545542772</v>
      </c>
      <c r="J24" s="26">
        <v>7868.6264664651098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20053.704000000002</v>
      </c>
      <c r="G25" s="30">
        <v>18545.210843216533</v>
      </c>
      <c r="H25" s="30">
        <v>20053.704000000002</v>
      </c>
      <c r="I25" s="30">
        <v>-1508.4931567834683</v>
      </c>
      <c r="J25" s="30">
        <v>1508.4931567834683</v>
      </c>
      <c r="K25" s="31" t="s">
        <v>33</v>
      </c>
    </row>
    <row r="26" spans="1:11" ht="39.950000000000003" customHeight="1">
      <c r="A26" s="24"/>
      <c r="B26" s="25" t="s">
        <v>75</v>
      </c>
      <c r="C26" s="25" t="s">
        <v>31</v>
      </c>
      <c r="D26" s="29">
        <v>0.15</v>
      </c>
      <c r="E26" s="29">
        <v>0</v>
      </c>
      <c r="F26" s="30">
        <v>8129.8799999999983</v>
      </c>
      <c r="G26" s="30">
        <v>7518.3287202229176</v>
      </c>
      <c r="H26" s="30">
        <v>8129.8799999999983</v>
      </c>
      <c r="I26" s="30">
        <v>-611.55127977708071</v>
      </c>
      <c r="J26" s="30">
        <v>611.55127977708071</v>
      </c>
      <c r="K26" s="32" t="s">
        <v>34</v>
      </c>
    </row>
    <row r="27" spans="1:11" ht="39.950000000000003" customHeight="1">
      <c r="A27" s="24"/>
      <c r="B27" s="25" t="s">
        <v>76</v>
      </c>
      <c r="C27" s="25" t="s">
        <v>31</v>
      </c>
      <c r="D27" s="29">
        <v>0.15</v>
      </c>
      <c r="E27" s="29">
        <v>0</v>
      </c>
      <c r="F27" s="30">
        <v>8129.8799999999983</v>
      </c>
      <c r="G27" s="30">
        <v>7518.3287202229176</v>
      </c>
      <c r="H27" s="30">
        <v>8129.8799999999983</v>
      </c>
      <c r="I27" s="30">
        <v>-611.55127977708071</v>
      </c>
      <c r="J27" s="30">
        <v>611.55127977708071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56909.16</v>
      </c>
      <c r="G28" s="30">
        <v>52628.301041560437</v>
      </c>
      <c r="H28" s="30">
        <v>56909.16</v>
      </c>
      <c r="I28" s="30">
        <v>-4280.8589584395668</v>
      </c>
      <c r="J28" s="30">
        <v>4280.8589584395668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8129.8799999999983</v>
      </c>
      <c r="G29" s="30">
        <v>7518.3287202229176</v>
      </c>
      <c r="H29" s="30">
        <v>8129.8799999999983</v>
      </c>
      <c r="I29" s="30">
        <v>-611.55127977708071</v>
      </c>
      <c r="J29" s="30">
        <v>611.55127977708071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3251.9520000000007</v>
      </c>
      <c r="G30" s="30">
        <v>3007.331488089168</v>
      </c>
      <c r="H30" s="30">
        <v>3007.331488089168</v>
      </c>
      <c r="I30" s="30">
        <v>0</v>
      </c>
      <c r="J30" s="30">
        <v>244.62051191083265</v>
      </c>
      <c r="K30" s="32" t="s">
        <v>39</v>
      </c>
    </row>
    <row r="31" spans="1:11" ht="39.950000000000003" customHeight="1">
      <c r="A31" s="24" t="s">
        <v>72</v>
      </c>
      <c r="B31" s="25" t="s">
        <v>110</v>
      </c>
      <c r="C31" s="25" t="s">
        <v>31</v>
      </c>
      <c r="D31" s="29">
        <v>3.34</v>
      </c>
      <c r="E31" s="29">
        <v>0</v>
      </c>
      <c r="F31" s="30">
        <v>181025.32799999998</v>
      </c>
      <c r="G31" s="29">
        <v>167408.12</v>
      </c>
      <c r="H31" s="29">
        <v>181025.32799999998</v>
      </c>
      <c r="I31" s="30">
        <v>-13617.207999999984</v>
      </c>
      <c r="J31" s="30">
        <v>13617.207999999984</v>
      </c>
      <c r="K31" s="27"/>
    </row>
    <row r="32" spans="1:11" ht="39.950000000000003" customHeight="1">
      <c r="A32" s="24" t="s">
        <v>73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158803.65600000005</v>
      </c>
      <c r="G32" s="30">
        <v>146858.02100168771</v>
      </c>
      <c r="H32" s="30">
        <v>158803.65600000005</v>
      </c>
      <c r="I32" s="30">
        <v>-11945.634998312336</v>
      </c>
      <c r="J32" s="30">
        <v>11945.634998312336</v>
      </c>
      <c r="K32" s="27"/>
    </row>
    <row r="33" spans="1:12" ht="39.950000000000003" customHeight="1">
      <c r="A33" s="24" t="s">
        <v>74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72085.796000000017</v>
      </c>
      <c r="G33" s="30">
        <v>66663.309961147097</v>
      </c>
      <c r="H33" s="30">
        <v>72085.796000000017</v>
      </c>
      <c r="I33" s="30">
        <v>-5422.4860388529196</v>
      </c>
      <c r="J33" s="30">
        <v>5422.4860388529196</v>
      </c>
      <c r="K33" s="27"/>
    </row>
    <row r="34" spans="1:12" s="80" customFormat="1" ht="39.950000000000003" customHeight="1">
      <c r="A34" s="33" t="s">
        <v>81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66570.12</v>
      </c>
      <c r="G34" s="17">
        <v>61414.1</v>
      </c>
      <c r="H34" s="17">
        <v>66570.12</v>
      </c>
      <c r="I34" s="17">
        <v>-5156.0199999999968</v>
      </c>
      <c r="J34" s="17">
        <v>5156.0199999999968</v>
      </c>
      <c r="K34" s="21" t="s">
        <v>44</v>
      </c>
    </row>
    <row r="35" spans="1:12" s="80" customFormat="1" ht="39.950000000000003" customHeight="1">
      <c r="A35" s="33" t="s">
        <v>82</v>
      </c>
      <c r="B35" s="15" t="s">
        <v>93</v>
      </c>
      <c r="C35" s="34" t="s">
        <v>94</v>
      </c>
      <c r="D35" s="20">
        <v>8.7600000000000004E-3</v>
      </c>
      <c r="E35" s="20">
        <v>0</v>
      </c>
      <c r="F35" s="17">
        <v>474.6</v>
      </c>
      <c r="G35" s="17">
        <v>438.16</v>
      </c>
      <c r="H35" s="17">
        <v>474.6</v>
      </c>
      <c r="I35" s="17">
        <v>-36.44</v>
      </c>
      <c r="J35" s="17">
        <v>36.44</v>
      </c>
      <c r="K35" s="21"/>
    </row>
    <row r="36" spans="1:12" s="19" customFormat="1" ht="69.75" customHeight="1">
      <c r="A36" s="33" t="s">
        <v>83</v>
      </c>
      <c r="B36" s="35" t="s">
        <v>96</v>
      </c>
      <c r="C36" s="34" t="s">
        <v>31</v>
      </c>
      <c r="D36" s="36">
        <v>1.8</v>
      </c>
      <c r="E36" s="20">
        <v>83595.680000000008</v>
      </c>
      <c r="F36" s="17">
        <v>97558.56</v>
      </c>
      <c r="G36" s="17">
        <v>90223.64</v>
      </c>
      <c r="H36" s="17">
        <v>40597.19</v>
      </c>
      <c r="I36" s="17">
        <v>143308.59</v>
      </c>
      <c r="J36" s="17">
        <v>7334.9199999999983</v>
      </c>
      <c r="K36" s="21"/>
    </row>
    <row r="37" spans="1:12" s="44" customFormat="1" ht="15" customHeight="1">
      <c r="A37" s="37"/>
      <c r="B37" s="38" t="s">
        <v>97</v>
      </c>
      <c r="C37" s="39"/>
      <c r="D37" s="40"/>
      <c r="E37" s="41"/>
      <c r="F37" s="42"/>
      <c r="G37" s="42"/>
      <c r="H37" s="42"/>
      <c r="I37" s="42"/>
      <c r="J37" s="42" t="s">
        <v>45</v>
      </c>
      <c r="K37" s="43"/>
    </row>
    <row r="38" spans="1:12" s="44" customFormat="1" ht="15" customHeight="1">
      <c r="A38" s="37"/>
      <c r="B38" s="38" t="s">
        <v>98</v>
      </c>
      <c r="C38" s="39"/>
      <c r="D38" s="40"/>
      <c r="E38" s="41"/>
      <c r="F38" s="42"/>
      <c r="G38" s="42"/>
      <c r="H38" s="42"/>
      <c r="I38" s="42">
        <v>10086.459999999999</v>
      </c>
      <c r="J38" s="42" t="s">
        <v>45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99" customFormat="1" ht="15" customHeight="1" thickBot="1">
      <c r="A41" s="93"/>
      <c r="B41" s="94"/>
      <c r="C41" s="94"/>
      <c r="D41" s="95"/>
      <c r="E41" s="96"/>
      <c r="F41" s="97"/>
      <c r="G41" s="97"/>
      <c r="H41" s="97"/>
      <c r="I41" s="97"/>
      <c r="J41" s="97"/>
      <c r="K41" s="98"/>
    </row>
    <row r="42" spans="1:12" s="47" customFormat="1" ht="77.25" thickBot="1">
      <c r="A42" s="45" t="s">
        <v>95</v>
      </c>
      <c r="B42" s="46" t="s">
        <v>46</v>
      </c>
      <c r="C42" s="12" t="s">
        <v>20</v>
      </c>
      <c r="D42" s="12" t="s">
        <v>21</v>
      </c>
      <c r="E42" s="12" t="s">
        <v>77</v>
      </c>
      <c r="F42" s="12" t="s">
        <v>78</v>
      </c>
      <c r="G42" s="12" t="s">
        <v>79</v>
      </c>
      <c r="H42" s="12" t="s">
        <v>80</v>
      </c>
      <c r="I42" s="12" t="s">
        <v>27</v>
      </c>
      <c r="J42" s="123" t="s">
        <v>28</v>
      </c>
      <c r="K42" s="124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25"/>
      <c r="K43" s="125"/>
    </row>
    <row r="44" spans="1:12" ht="39.950000000000003" customHeight="1">
      <c r="A44" s="24"/>
      <c r="B44" s="25" t="s">
        <v>99</v>
      </c>
      <c r="C44" s="113" t="s">
        <v>47</v>
      </c>
      <c r="D44" s="52" t="s">
        <v>48</v>
      </c>
      <c r="E44" s="30">
        <v>732461.93</v>
      </c>
      <c r="F44" s="30">
        <v>646343.49</v>
      </c>
      <c r="G44" s="30">
        <v>732461.93</v>
      </c>
      <c r="H44" s="30">
        <v>-86118.440000000061</v>
      </c>
      <c r="I44" s="30">
        <v>86118.440000000061</v>
      </c>
      <c r="J44" s="128" t="s">
        <v>49</v>
      </c>
      <c r="K44" s="128"/>
    </row>
    <row r="45" spans="1:12" ht="39.950000000000003" customHeight="1">
      <c r="A45" s="24"/>
      <c r="B45" s="25" t="s">
        <v>50</v>
      </c>
      <c r="C45" s="113" t="s">
        <v>51</v>
      </c>
      <c r="D45" s="52">
        <v>1514.21</v>
      </c>
      <c r="E45" s="30">
        <v>1059370.6599999999</v>
      </c>
      <c r="F45" s="30">
        <v>974961</v>
      </c>
      <c r="G45" s="30">
        <v>1059370.6599999999</v>
      </c>
      <c r="H45" s="30">
        <v>-84409.659999999916</v>
      </c>
      <c r="I45" s="30">
        <v>84409.659999999916</v>
      </c>
      <c r="J45" s="128" t="s">
        <v>100</v>
      </c>
      <c r="K45" s="128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110"/>
      <c r="L46" s="110"/>
    </row>
    <row r="47" spans="1:12" s="10" customFormat="1" ht="12">
      <c r="A47" s="7"/>
      <c r="B47" s="57" t="s">
        <v>52</v>
      </c>
      <c r="C47" s="57"/>
      <c r="D47" s="57"/>
      <c r="E47" s="57"/>
      <c r="F47" s="57"/>
      <c r="G47" s="58"/>
      <c r="H47" s="57"/>
      <c r="I47" s="57"/>
      <c r="J47" s="57"/>
    </row>
    <row r="48" spans="1:12">
      <c r="A48" s="53"/>
      <c r="B48" s="59" t="s">
        <v>53</v>
      </c>
      <c r="C48" s="54"/>
      <c r="D48" s="55"/>
      <c r="E48" s="55"/>
      <c r="F48" s="60"/>
      <c r="G48" s="56"/>
      <c r="H48" s="56"/>
      <c r="I48" s="56"/>
      <c r="J48" s="56"/>
      <c r="K48" s="56"/>
      <c r="L48" s="61"/>
    </row>
    <row r="49" spans="1:12" s="62" customFormat="1">
      <c r="A49" s="53"/>
      <c r="B49" s="59"/>
      <c r="C49" s="59"/>
      <c r="D49" s="55"/>
      <c r="E49" s="55"/>
      <c r="F49" s="60"/>
      <c r="G49" s="56"/>
      <c r="H49" s="56"/>
      <c r="I49" s="56"/>
      <c r="J49" s="56"/>
      <c r="K49" s="56"/>
      <c r="L49" s="102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60"/>
      <c r="G61" s="5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104"/>
      <c r="G62" s="104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104"/>
      <c r="G63" s="104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104"/>
      <c r="G64" s="104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60"/>
      <c r="G65" s="56"/>
      <c r="H65" s="56"/>
      <c r="I65" s="56"/>
      <c r="J65" s="56"/>
      <c r="K65" s="56"/>
      <c r="L65" s="102"/>
    </row>
    <row r="66" spans="1:12" s="62" customFormat="1">
      <c r="A66" s="53"/>
      <c r="B66" s="59"/>
      <c r="C66" s="59"/>
      <c r="D66" s="55"/>
      <c r="E66" s="55"/>
      <c r="F66" s="60"/>
      <c r="G66" s="56"/>
      <c r="H66" s="56"/>
      <c r="I66" s="56"/>
      <c r="J66" s="56"/>
      <c r="K66" s="56"/>
      <c r="L66" s="102"/>
    </row>
    <row r="67" spans="1:12">
      <c r="L67" s="61"/>
    </row>
    <row r="68" spans="1:12" s="19" customFormat="1" ht="14.25">
      <c r="A68" s="63"/>
      <c r="B68" s="64" t="s">
        <v>54</v>
      </c>
      <c r="C68" s="64"/>
      <c r="D68" s="64"/>
      <c r="E68" s="64"/>
      <c r="F68" s="65"/>
      <c r="I68" s="66"/>
      <c r="L68" s="67"/>
    </row>
    <row r="69" spans="1:12" s="19" customFormat="1" ht="14.25">
      <c r="A69" s="63"/>
      <c r="B69" s="68" t="s">
        <v>55</v>
      </c>
      <c r="C69" s="68"/>
      <c r="D69" s="64"/>
      <c r="E69" s="64"/>
      <c r="F69" s="65"/>
    </row>
    <row r="70" spans="1:12" ht="13.5" thickBot="1"/>
    <row r="71" spans="1:12" s="71" customFormat="1" ht="51.75" thickBot="1">
      <c r="A71" s="12" t="s">
        <v>56</v>
      </c>
      <c r="B71" s="129" t="s">
        <v>57</v>
      </c>
      <c r="C71" s="130"/>
      <c r="D71" s="131"/>
      <c r="E71" s="132"/>
      <c r="F71" s="133"/>
      <c r="G71" s="116" t="s">
        <v>58</v>
      </c>
      <c r="H71" s="69" t="s">
        <v>59</v>
      </c>
      <c r="I71" s="69" t="s">
        <v>60</v>
      </c>
      <c r="J71" s="12" t="s">
        <v>61</v>
      </c>
      <c r="K71" s="70"/>
    </row>
    <row r="72" spans="1:12">
      <c r="A72" s="72"/>
      <c r="B72" s="73"/>
      <c r="C72" s="74"/>
      <c r="D72" s="74"/>
      <c r="E72" s="126"/>
      <c r="F72" s="127"/>
      <c r="G72" s="75"/>
      <c r="H72" s="76"/>
      <c r="I72" s="76"/>
      <c r="J72" s="76"/>
    </row>
    <row r="73" spans="1:12" s="80" customFormat="1" ht="15.75">
      <c r="A73" s="77" t="s">
        <v>62</v>
      </c>
      <c r="B73" s="100" t="s">
        <v>63</v>
      </c>
      <c r="C73" s="101"/>
      <c r="D73" s="101"/>
      <c r="E73" s="134"/>
      <c r="F73" s="135"/>
      <c r="G73" s="78"/>
      <c r="H73" s="77"/>
      <c r="I73" s="77"/>
      <c r="J73" s="79"/>
    </row>
    <row r="74" spans="1:12">
      <c r="A74" s="81"/>
      <c r="B74" s="82" t="s">
        <v>12</v>
      </c>
      <c r="C74" s="83"/>
      <c r="D74" s="83"/>
      <c r="E74" s="136"/>
      <c r="F74" s="137"/>
      <c r="G74" s="103"/>
      <c r="H74" s="81"/>
      <c r="I74" s="81"/>
      <c r="J74" s="30"/>
    </row>
    <row r="75" spans="1:12">
      <c r="A75" s="81"/>
      <c r="B75" s="105" t="s">
        <v>101</v>
      </c>
      <c r="C75" s="117"/>
      <c r="D75" s="118"/>
      <c r="E75" s="105" t="s">
        <v>102</v>
      </c>
      <c r="F75" s="119"/>
      <c r="G75" s="106">
        <v>43908</v>
      </c>
      <c r="H75" s="107" t="s">
        <v>91</v>
      </c>
      <c r="I75" s="105">
        <v>10</v>
      </c>
      <c r="J75" s="108">
        <v>14655</v>
      </c>
    </row>
    <row r="76" spans="1:12">
      <c r="A76" s="81"/>
      <c r="B76" s="105" t="s">
        <v>103</v>
      </c>
      <c r="C76" s="117"/>
      <c r="D76" s="118"/>
      <c r="E76" s="105" t="s">
        <v>104</v>
      </c>
      <c r="F76" s="109"/>
      <c r="G76" s="106">
        <v>44028</v>
      </c>
      <c r="H76" s="107" t="s">
        <v>86</v>
      </c>
      <c r="I76" s="105">
        <v>1</v>
      </c>
      <c r="J76" s="108">
        <v>2850</v>
      </c>
    </row>
    <row r="77" spans="1:12">
      <c r="A77" s="81"/>
      <c r="B77" s="105" t="s">
        <v>89</v>
      </c>
      <c r="C77" s="117"/>
      <c r="D77" s="118"/>
      <c r="E77" s="105" t="s">
        <v>105</v>
      </c>
      <c r="F77" s="109"/>
      <c r="G77" s="106">
        <v>44076</v>
      </c>
      <c r="H77" s="107" t="s">
        <v>84</v>
      </c>
      <c r="I77" s="105"/>
      <c r="J77" s="108">
        <v>4650</v>
      </c>
    </row>
    <row r="78" spans="1:12">
      <c r="A78" s="81"/>
      <c r="B78" s="105" t="s">
        <v>106</v>
      </c>
      <c r="C78" s="117"/>
      <c r="D78" s="118"/>
      <c r="E78" s="105" t="s">
        <v>85</v>
      </c>
      <c r="F78" s="109"/>
      <c r="G78" s="106">
        <v>43991</v>
      </c>
      <c r="H78" s="107" t="s">
        <v>84</v>
      </c>
      <c r="I78" s="105">
        <v>2044</v>
      </c>
      <c r="J78" s="108">
        <v>5273.52</v>
      </c>
    </row>
    <row r="79" spans="1:12">
      <c r="A79" s="81"/>
      <c r="B79" s="105" t="s">
        <v>90</v>
      </c>
      <c r="C79" s="117"/>
      <c r="D79" s="118"/>
      <c r="E79" s="105"/>
      <c r="F79" s="109"/>
      <c r="G79" s="106">
        <v>44195</v>
      </c>
      <c r="H79" s="107"/>
      <c r="I79" s="105"/>
      <c r="J79" s="108">
        <v>2940</v>
      </c>
    </row>
    <row r="80" spans="1:12">
      <c r="A80" s="81"/>
      <c r="B80" s="105" t="s">
        <v>107</v>
      </c>
      <c r="C80" s="117"/>
      <c r="D80" s="118"/>
      <c r="E80" s="105"/>
      <c r="F80" s="109"/>
      <c r="G80" s="106">
        <v>44195</v>
      </c>
      <c r="H80" s="107"/>
      <c r="I80" s="105"/>
      <c r="J80" s="108">
        <v>925</v>
      </c>
    </row>
    <row r="81" spans="1:11">
      <c r="A81" s="81"/>
      <c r="B81" s="105" t="s">
        <v>87</v>
      </c>
      <c r="C81" s="117"/>
      <c r="D81" s="118"/>
      <c r="E81" s="105"/>
      <c r="F81" s="109"/>
      <c r="G81" s="106">
        <v>44195</v>
      </c>
      <c r="H81" s="107"/>
      <c r="I81" s="105"/>
      <c r="J81" s="108">
        <v>1511</v>
      </c>
    </row>
    <row r="82" spans="1:11">
      <c r="A82" s="81"/>
      <c r="B82" s="105" t="s">
        <v>108</v>
      </c>
      <c r="C82" s="117"/>
      <c r="D82" s="118"/>
      <c r="E82" s="105" t="s">
        <v>109</v>
      </c>
      <c r="F82" s="109"/>
      <c r="G82" s="106">
        <v>44196</v>
      </c>
      <c r="H82" s="107"/>
      <c r="I82" s="105"/>
      <c r="J82" s="108">
        <v>7792.67</v>
      </c>
      <c r="K82" s="114"/>
    </row>
    <row r="83" spans="1:11">
      <c r="A83" s="81"/>
      <c r="B83" s="121"/>
      <c r="C83" s="121"/>
      <c r="D83" s="121"/>
      <c r="E83" s="121"/>
      <c r="F83" s="121"/>
      <c r="G83" s="111"/>
      <c r="H83" s="81"/>
      <c r="I83" s="81"/>
      <c r="J83" s="81"/>
      <c r="K83" s="56"/>
    </row>
    <row r="84" spans="1:11" s="80" customFormat="1">
      <c r="A84" s="77"/>
      <c r="B84" s="122" t="s">
        <v>88</v>
      </c>
      <c r="C84" s="122"/>
      <c r="D84" s="122"/>
      <c r="E84" s="122"/>
      <c r="F84" s="122"/>
      <c r="G84" s="115"/>
      <c r="H84" s="77"/>
      <c r="I84" s="77"/>
      <c r="J84" s="84">
        <f>SUM(J75:J83)</f>
        <v>40597.19</v>
      </c>
      <c r="K84" s="85"/>
    </row>
    <row r="85" spans="1:11">
      <c r="K85" s="62"/>
    </row>
    <row r="87" spans="1:11" s="28" customFormat="1" ht="15">
      <c r="A87" s="86"/>
      <c r="B87" s="87" t="s">
        <v>64</v>
      </c>
      <c r="C87" s="87"/>
      <c r="D87" s="87"/>
      <c r="E87" s="87"/>
      <c r="F87" s="87"/>
      <c r="H87" s="28" t="s">
        <v>65</v>
      </c>
    </row>
    <row r="88" spans="1:11" s="28" customFormat="1" ht="15">
      <c r="A88" s="86"/>
      <c r="B88" s="88"/>
      <c r="C88" s="88"/>
      <c r="D88" s="88"/>
      <c r="E88" s="88"/>
      <c r="F88" s="88"/>
    </row>
    <row r="89" spans="1:11" s="28" customFormat="1" ht="15">
      <c r="A89" s="86"/>
      <c r="B89" s="88"/>
      <c r="C89" s="88"/>
      <c r="D89" s="88"/>
      <c r="E89" s="88"/>
      <c r="F89" s="88"/>
    </row>
    <row r="90" spans="1:11" s="87" customFormat="1" ht="15">
      <c r="A90" s="86"/>
      <c r="B90" s="87" t="s">
        <v>66</v>
      </c>
      <c r="D90" s="87" t="s">
        <v>67</v>
      </c>
    </row>
    <row r="91" spans="1:11" s="87" customFormat="1" ht="18">
      <c r="A91" s="86"/>
      <c r="D91" s="120" t="s">
        <v>68</v>
      </c>
      <c r="E91" s="120"/>
      <c r="F91" s="120"/>
    </row>
    <row r="92" spans="1:11" s="87" customFormat="1" ht="15">
      <c r="A92" s="86"/>
    </row>
    <row r="93" spans="1:11" s="87" customFormat="1" ht="15">
      <c r="A93" s="86"/>
    </row>
    <row r="94" spans="1:11" s="87" customFormat="1" ht="15">
      <c r="A94" s="86"/>
      <c r="B94" s="87" t="s">
        <v>69</v>
      </c>
    </row>
    <row r="95" spans="1:11" s="87" customFormat="1" ht="18">
      <c r="A95" s="86"/>
      <c r="D95" s="89" t="s">
        <v>70</v>
      </c>
      <c r="E95" s="89"/>
      <c r="G95" s="89"/>
    </row>
    <row r="96" spans="1:11" s="87" customFormat="1" ht="15">
      <c r="A96" s="86"/>
    </row>
    <row r="97" spans="1:1" s="87" customFormat="1" ht="15">
      <c r="A97" s="86"/>
    </row>
    <row r="98" spans="1:1" s="90" customFormat="1">
      <c r="A98" s="1"/>
    </row>
    <row r="99" spans="1:1" s="90" customFormat="1">
      <c r="A99" s="1"/>
    </row>
    <row r="100" spans="1:1" s="90" customFormat="1">
      <c r="A100" s="1"/>
    </row>
    <row r="101" spans="1:1" s="90" customFormat="1">
      <c r="A101" s="1"/>
    </row>
    <row r="102" spans="1:1" s="90" customFormat="1">
      <c r="A102" s="1"/>
    </row>
    <row r="103" spans="1:1" s="90" customFormat="1">
      <c r="A103" s="1"/>
    </row>
    <row r="104" spans="1:1" s="90" customFormat="1">
      <c r="A104" s="1"/>
    </row>
    <row r="105" spans="1:1" s="90" customFormat="1">
      <c r="A105" s="1"/>
    </row>
    <row r="106" spans="1:1" s="90" customFormat="1">
      <c r="A106" s="1"/>
    </row>
    <row r="107" spans="1:1" s="90" customFormat="1">
      <c r="A107" s="1"/>
    </row>
    <row r="108" spans="1:1" s="90" customFormat="1">
      <c r="A108" s="1"/>
    </row>
    <row r="109" spans="1:1" s="90" customFormat="1">
      <c r="A109" s="1"/>
    </row>
    <row r="110" spans="1:1" s="90" customFormat="1">
      <c r="A110" s="1"/>
    </row>
    <row r="111" spans="1:1" s="90" customFormat="1">
      <c r="A111" s="1"/>
    </row>
  </sheetData>
  <mergeCells count="11">
    <mergeCell ref="D91:F91"/>
    <mergeCell ref="B83:F83"/>
    <mergeCell ref="B84:F84"/>
    <mergeCell ref="J42:K42"/>
    <mergeCell ref="J43:K43"/>
    <mergeCell ref="E72:F72"/>
    <mergeCell ref="J44:K44"/>
    <mergeCell ref="J45:K45"/>
    <mergeCell ref="B71:F71"/>
    <mergeCell ref="E73:F73"/>
    <mergeCell ref="E74:F74"/>
  </mergeCells>
  <hyperlinks>
    <hyperlink ref="J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2021-03-29T11:00:56Z</dcterms:modified>
</cp:coreProperties>
</file>